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 activeTab="1"/>
  </bookViews>
  <sheets>
    <sheet name="徐圩新区39" sheetId="3" r:id="rId1"/>
    <sheet name="徐圩" sheetId="8" r:id="rId2"/>
  </sheets>
  <definedNames>
    <definedName name="_xlnm._FilterDatabase" localSheetId="0" hidden="1">徐圩新区39!$A$1:$E$41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<sst xmlns="http://schemas.openxmlformats.org/spreadsheetml/2006/main" count="186" uniqueCount="112">
  <si>
    <t>连云港市区企业吸纳返乡人员一次性就业补贴花名册（徐圩）</t>
  </si>
  <si>
    <t>序号</t>
  </si>
  <si>
    <t>姓名</t>
  </si>
  <si>
    <t>身份证号</t>
  </si>
  <si>
    <t>人员类别</t>
  </si>
  <si>
    <t>单位名称</t>
  </si>
  <si>
    <t>吴尚珂</t>
  </si>
  <si>
    <t>320721********5430</t>
  </si>
  <si>
    <t>大中专院校毕业生</t>
  </si>
  <si>
    <t>连云港虹洋热电有限公司</t>
  </si>
  <si>
    <t>顾晖</t>
  </si>
  <si>
    <t>320723********361X</t>
  </si>
  <si>
    <t>外出务工人员（省内）</t>
  </si>
  <si>
    <t>刘泽祥</t>
  </si>
  <si>
    <t>320703********1513</t>
  </si>
  <si>
    <t>外出务工人员（省外）</t>
  </si>
  <si>
    <t>王维瀚</t>
  </si>
  <si>
    <t>320705********0519</t>
  </si>
  <si>
    <t>余浩铭</t>
  </si>
  <si>
    <t>320703********0515</t>
  </si>
  <si>
    <t>中化连云港石化仓储有限公司</t>
  </si>
  <si>
    <t>张文</t>
  </si>
  <si>
    <t>320706********0019</t>
  </si>
  <si>
    <t>中化连云港石化码头有限公司</t>
  </si>
  <si>
    <t>于璇</t>
  </si>
  <si>
    <t>320704********2521</t>
  </si>
  <si>
    <t>江苏方洋能源科技有限公司</t>
  </si>
  <si>
    <t>晁祥坤</t>
  </si>
  <si>
    <t>320706********0515</t>
  </si>
  <si>
    <t>郭相良</t>
  </si>
  <si>
    <t>320721********4210</t>
  </si>
  <si>
    <t>王虹杰</t>
  </si>
  <si>
    <t>220621********3311</t>
  </si>
  <si>
    <t>鲁银武</t>
  </si>
  <si>
    <t>320722********5156</t>
  </si>
  <si>
    <t>外出务工人员</t>
  </si>
  <si>
    <t>江苏嘉宏新材料有限公司</t>
  </si>
  <si>
    <t>朱江</t>
  </si>
  <si>
    <t>320723********5637</t>
  </si>
  <si>
    <t>退役军人</t>
  </si>
  <si>
    <t>连云港石化有限公司</t>
  </si>
  <si>
    <t>刘岗</t>
  </si>
  <si>
    <t>320721********0119</t>
  </si>
  <si>
    <t>徐行杰</t>
  </si>
  <si>
    <t>320723********0910</t>
  </si>
  <si>
    <t>朱静</t>
  </si>
  <si>
    <t>320723********5616</t>
  </si>
  <si>
    <t>吉飞龙</t>
  </si>
  <si>
    <t>320723********3877</t>
  </si>
  <si>
    <t>白学泽</t>
  </si>
  <si>
    <t>320721********1631</t>
  </si>
  <si>
    <t>朱立业</t>
  </si>
  <si>
    <t>320723********3274</t>
  </si>
  <si>
    <t>祁淑康</t>
  </si>
  <si>
    <t>320721********1016</t>
  </si>
  <si>
    <t>连云港徐圩港口船舶服务有限公司</t>
  </si>
  <si>
    <t>朱保静</t>
  </si>
  <si>
    <t>320722********0026</t>
  </si>
  <si>
    <t>连云港徐圩港口控股集团有限公司</t>
  </si>
  <si>
    <t>平庆文</t>
  </si>
  <si>
    <t>320721********0021</t>
  </si>
  <si>
    <t>臧祥栋</t>
  </si>
  <si>
    <t>371327********0015</t>
  </si>
  <si>
    <t>连云港徐圩港口码头有限公司</t>
  </si>
  <si>
    <t>方舟</t>
  </si>
  <si>
    <t>320721********0056</t>
  </si>
  <si>
    <t>费正龙</t>
  </si>
  <si>
    <t>320723********2279</t>
  </si>
  <si>
    <t>龙政宇</t>
  </si>
  <si>
    <t>320721********1615</t>
  </si>
  <si>
    <t>张辛佳</t>
  </si>
  <si>
    <t>320723********3695</t>
  </si>
  <si>
    <t>江苏盛虹石化产业集团有限公司</t>
  </si>
  <si>
    <t>周政</t>
  </si>
  <si>
    <t>320703********1021</t>
  </si>
  <si>
    <t>留学回国人员</t>
  </si>
  <si>
    <t>庄贝贝</t>
  </si>
  <si>
    <t>320721********1241</t>
  </si>
  <si>
    <t>王铖</t>
  </si>
  <si>
    <t>320705********2030</t>
  </si>
  <si>
    <t>王继鹏</t>
  </si>
  <si>
    <t>320721********5410</t>
  </si>
  <si>
    <t>盛虹炼化（连云港）有限公司</t>
  </si>
  <si>
    <t>朱宝国</t>
  </si>
  <si>
    <t>320723********2431</t>
  </si>
  <si>
    <t>张安春</t>
  </si>
  <si>
    <t>320721********5413</t>
  </si>
  <si>
    <t>尹玉龙</t>
  </si>
  <si>
    <t>320723********1616</t>
  </si>
  <si>
    <t>盛继兴</t>
  </si>
  <si>
    <t>320721********5538</t>
  </si>
  <si>
    <t>江苏斯尔邦石化有限公司</t>
  </si>
  <si>
    <t>李扬</t>
  </si>
  <si>
    <t>320723********2214</t>
  </si>
  <si>
    <t>江苏虹景新材料有限公司</t>
  </si>
  <si>
    <t>谢海兵</t>
  </si>
  <si>
    <t>320723********0819</t>
  </si>
  <si>
    <t>江苏虹威化工有限公司</t>
  </si>
  <si>
    <t>樊昌旺</t>
  </si>
  <si>
    <t>320721********2013</t>
  </si>
  <si>
    <t>江苏虹港石化有限公司</t>
  </si>
  <si>
    <t>孙孝瑞</t>
  </si>
  <si>
    <t>320723********0639</t>
  </si>
  <si>
    <t>王静</t>
  </si>
  <si>
    <t>320721********2620</t>
  </si>
  <si>
    <t>连云港荣泰化工仓储有限公司</t>
  </si>
  <si>
    <t>连云港市区企业吸纳返乡人员一次性就业补贴汇总表（徐圩）</t>
  </si>
  <si>
    <t>补贴人数</t>
  </si>
  <si>
    <t>补贴金额/元</t>
  </si>
  <si>
    <t>单位</t>
  </si>
  <si>
    <t>个人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</si>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</sst>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opLeftCell="A27" workbookViewId="0">
      <selection activeCell="A3" sqref="A3:A41"/>
    </sheetView>
  </sheetViews>
  <sheetFormatPr defaultColWidth="9" defaultRowHeight="14.4" outlineLevelCol="4"/>
  <cols>
    <col min="3" max="3" width="21.3796296296296" customWidth="1"/>
    <col min="4" max="4" width="21.1296296296296" customWidth="1"/>
    <col min="5" max="5" width="35.6296296296296" customWidth="1"/>
  </cols>
  <sheetData>
    <row r="1" s="7" customFormat="1" ht="42" customHeight="1" spans="1:5">
      <c r="A1" s="2" t="s">
        <v>0</v>
      </c>
      <c r="B1" s="2"/>
      <c r="C1" s="2"/>
      <c r="D1" s="2"/>
      <c r="E1" s="2"/>
    </row>
    <row r="2" ht="20" customHeight="1" spans="1: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</row>
    <row r="3" ht="20" customHeight="1" spans="1:5">
      <c r="A3" s="8">
        <v>1</v>
      </c>
      <c r="B3" s="9" t="s">
        <v>6</v>
      </c>
      <c r="C3" s="9" t="s">
        <v>7</v>
      </c>
      <c r="D3" s="9" t="s">
        <v>8</v>
      </c>
      <c r="E3" s="8" t="s">
        <v>9</v>
      </c>
    </row>
    <row r="4" ht="20" customHeight="1" spans="1:5">
      <c r="A4" s="8">
        <v>2</v>
      </c>
      <c r="B4" s="9" t="s">
        <v>10</v>
      </c>
      <c r="C4" s="9" t="s">
        <v>11</v>
      </c>
      <c r="D4" s="9" t="s">
        <v>12</v>
      </c>
      <c r="E4" s="8" t="s">
        <v>9</v>
      </c>
    </row>
    <row r="5" ht="20" customHeight="1" spans="1:5">
      <c r="A5" s="8">
        <v>3</v>
      </c>
      <c r="B5" s="9" t="s">
        <v>13</v>
      </c>
      <c r="C5" s="9" t="s">
        <v>14</v>
      </c>
      <c r="D5" s="9" t="s">
        <v>15</v>
      </c>
      <c r="E5" s="8" t="s">
        <v>9</v>
      </c>
    </row>
    <row r="6" ht="20" customHeight="1" spans="1:5">
      <c r="A6" s="8">
        <v>4</v>
      </c>
      <c r="B6" s="9" t="s">
        <v>16</v>
      </c>
      <c r="C6" s="9" t="s">
        <v>17</v>
      </c>
      <c r="D6" s="9" t="s">
        <v>15</v>
      </c>
      <c r="E6" s="8" t="s">
        <v>9</v>
      </c>
    </row>
    <row r="7" ht="20" customHeight="1" spans="1:5">
      <c r="A7" s="8">
        <v>5</v>
      </c>
      <c r="B7" s="10" t="s">
        <v>18</v>
      </c>
      <c r="C7" s="10" t="s">
        <v>19</v>
      </c>
      <c r="D7" s="10" t="s">
        <v>8</v>
      </c>
      <c r="E7" s="11" t="s">
        <v>20</v>
      </c>
    </row>
    <row r="8" ht="20" customHeight="1" spans="1:5">
      <c r="A8" s="8">
        <v>6</v>
      </c>
      <c r="B8" s="10" t="s">
        <v>21</v>
      </c>
      <c r="C8" s="10" t="s">
        <v>22</v>
      </c>
      <c r="D8" s="10" t="s">
        <v>8</v>
      </c>
      <c r="E8" s="11" t="s">
        <v>23</v>
      </c>
    </row>
    <row r="9" ht="20" customHeight="1" spans="1:5">
      <c r="A9" s="8">
        <v>7</v>
      </c>
      <c r="B9" s="10" t="s">
        <v>24</v>
      </c>
      <c r="C9" s="10" t="s">
        <v>25</v>
      </c>
      <c r="D9" s="10" t="s">
        <v>8</v>
      </c>
      <c r="E9" s="11" t="s">
        <v>26</v>
      </c>
    </row>
    <row r="10" ht="20" customHeight="1" spans="1:5">
      <c r="A10" s="8">
        <v>8</v>
      </c>
      <c r="B10" s="10" t="s">
        <v>27</v>
      </c>
      <c r="C10" s="10" t="s">
        <v>28</v>
      </c>
      <c r="D10" s="10" t="s">
        <v>8</v>
      </c>
      <c r="E10" s="11" t="s">
        <v>26</v>
      </c>
    </row>
    <row r="11" ht="20" customHeight="1" spans="1:5">
      <c r="A11" s="8">
        <v>9</v>
      </c>
      <c r="B11" s="9" t="s">
        <v>29</v>
      </c>
      <c r="C11" s="9" t="s">
        <v>30</v>
      </c>
      <c r="D11" s="9" t="s">
        <v>8</v>
      </c>
      <c r="E11" s="8" t="s">
        <v>26</v>
      </c>
    </row>
    <row r="12" ht="20" customHeight="1" spans="1:5">
      <c r="A12" s="8">
        <v>10</v>
      </c>
      <c r="B12" s="9" t="s">
        <v>31</v>
      </c>
      <c r="C12" s="9" t="s">
        <v>32</v>
      </c>
      <c r="D12" s="9" t="s">
        <v>8</v>
      </c>
      <c r="E12" s="8" t="s">
        <v>26</v>
      </c>
    </row>
    <row r="13" ht="20" customHeight="1" spans="1:5">
      <c r="A13" s="8">
        <v>11</v>
      </c>
      <c r="B13" s="10" t="s">
        <v>33</v>
      </c>
      <c r="C13" s="10" t="s">
        <v>34</v>
      </c>
      <c r="D13" s="10" t="s">
        <v>35</v>
      </c>
      <c r="E13" s="11" t="s">
        <v>36</v>
      </c>
    </row>
    <row r="14" ht="20" customHeight="1" spans="1:5">
      <c r="A14" s="8">
        <v>12</v>
      </c>
      <c r="B14" s="9" t="s">
        <v>37</v>
      </c>
      <c r="C14" s="9" t="s">
        <v>38</v>
      </c>
      <c r="D14" s="9" t="s">
        <v>39</v>
      </c>
      <c r="E14" s="8" t="s">
        <v>40</v>
      </c>
    </row>
    <row r="15" ht="20" customHeight="1" spans="1:5">
      <c r="A15" s="8">
        <v>13</v>
      </c>
      <c r="B15" s="9" t="s">
        <v>41</v>
      </c>
      <c r="C15" s="9" t="s">
        <v>42</v>
      </c>
      <c r="D15" s="9" t="s">
        <v>35</v>
      </c>
      <c r="E15" s="8" t="s">
        <v>40</v>
      </c>
    </row>
    <row r="16" ht="20" customHeight="1" spans="1:5">
      <c r="A16" s="8">
        <v>14</v>
      </c>
      <c r="B16" s="9" t="s">
        <v>43</v>
      </c>
      <c r="C16" s="9" t="s">
        <v>44</v>
      </c>
      <c r="D16" s="9" t="s">
        <v>8</v>
      </c>
      <c r="E16" s="8" t="s">
        <v>40</v>
      </c>
    </row>
    <row r="17" ht="20" customHeight="1" spans="1:5">
      <c r="A17" s="8">
        <v>15</v>
      </c>
      <c r="B17" s="9" t="s">
        <v>45</v>
      </c>
      <c r="C17" s="9" t="s">
        <v>46</v>
      </c>
      <c r="D17" s="9" t="s">
        <v>35</v>
      </c>
      <c r="E17" s="8" t="s">
        <v>40</v>
      </c>
    </row>
    <row r="18" ht="20" customHeight="1" spans="1:5">
      <c r="A18" s="8">
        <v>16</v>
      </c>
      <c r="B18" s="9" t="s">
        <v>47</v>
      </c>
      <c r="C18" s="9" t="s">
        <v>48</v>
      </c>
      <c r="D18" s="9" t="s">
        <v>35</v>
      </c>
      <c r="E18" s="8" t="s">
        <v>40</v>
      </c>
    </row>
    <row r="19" ht="20" customHeight="1" spans="1:5">
      <c r="A19" s="8">
        <v>17</v>
      </c>
      <c r="B19" s="9" t="s">
        <v>49</v>
      </c>
      <c r="C19" s="9" t="s">
        <v>50</v>
      </c>
      <c r="D19" s="9" t="s">
        <v>35</v>
      </c>
      <c r="E19" s="8" t="s">
        <v>40</v>
      </c>
    </row>
    <row r="20" ht="20" customHeight="1" spans="1:5">
      <c r="A20" s="8">
        <v>18</v>
      </c>
      <c r="B20" s="9" t="s">
        <v>51</v>
      </c>
      <c r="C20" s="9" t="s">
        <v>52</v>
      </c>
      <c r="D20" s="9" t="s">
        <v>39</v>
      </c>
      <c r="E20" s="8" t="s">
        <v>40</v>
      </c>
    </row>
    <row r="21" ht="20" customHeight="1" spans="1:5">
      <c r="A21" s="8">
        <v>19</v>
      </c>
      <c r="B21" s="9" t="s">
        <v>53</v>
      </c>
      <c r="C21" s="9" t="s">
        <v>54</v>
      </c>
      <c r="D21" s="9" t="s">
        <v>8</v>
      </c>
      <c r="E21" s="8" t="s">
        <v>55</v>
      </c>
    </row>
    <row r="22" ht="20" customHeight="1" spans="1:5">
      <c r="A22" s="8">
        <v>20</v>
      </c>
      <c r="B22" s="9" t="s">
        <v>56</v>
      </c>
      <c r="C22" s="9" t="s">
        <v>57</v>
      </c>
      <c r="D22" s="9" t="s">
        <v>35</v>
      </c>
      <c r="E22" s="8" t="s">
        <v>58</v>
      </c>
    </row>
    <row r="23" ht="20" customHeight="1" spans="1:5">
      <c r="A23" s="8">
        <v>21</v>
      </c>
      <c r="B23" s="9" t="s">
        <v>59</v>
      </c>
      <c r="C23" s="9" t="s">
        <v>60</v>
      </c>
      <c r="D23" s="9" t="s">
        <v>8</v>
      </c>
      <c r="E23" s="8" t="s">
        <v>58</v>
      </c>
    </row>
    <row r="24" ht="20" customHeight="1" spans="1:5">
      <c r="A24" s="8">
        <v>22</v>
      </c>
      <c r="B24" s="12" t="s">
        <v>61</v>
      </c>
      <c r="C24" s="13" t="s">
        <v>62</v>
      </c>
      <c r="D24" s="13" t="s">
        <v>8</v>
      </c>
      <c r="E24" s="12" t="s">
        <v>63</v>
      </c>
    </row>
    <row r="25" ht="20" customHeight="1" spans="1:5">
      <c r="A25" s="8">
        <v>23</v>
      </c>
      <c r="B25" s="12" t="s">
        <v>64</v>
      </c>
      <c r="C25" s="13" t="s">
        <v>65</v>
      </c>
      <c r="D25" s="13" t="s">
        <v>8</v>
      </c>
      <c r="E25" s="12" t="s">
        <v>63</v>
      </c>
    </row>
    <row r="26" ht="20" customHeight="1" spans="1:5">
      <c r="A26" s="8">
        <v>24</v>
      </c>
      <c r="B26" s="12" t="s">
        <v>66</v>
      </c>
      <c r="C26" s="13" t="s">
        <v>67</v>
      </c>
      <c r="D26" s="13" t="s">
        <v>8</v>
      </c>
      <c r="E26" s="12" t="s">
        <v>63</v>
      </c>
    </row>
    <row r="27" ht="20" customHeight="1" spans="1:5">
      <c r="A27" s="8">
        <v>25</v>
      </c>
      <c r="B27" s="12" t="s">
        <v>68</v>
      </c>
      <c r="C27" s="13" t="s">
        <v>69</v>
      </c>
      <c r="D27" s="13" t="s">
        <v>8</v>
      </c>
      <c r="E27" s="12" t="s">
        <v>63</v>
      </c>
    </row>
    <row r="28" ht="20" customHeight="1" spans="1:5">
      <c r="A28" s="8">
        <v>26</v>
      </c>
      <c r="B28" s="9" t="s">
        <v>70</v>
      </c>
      <c r="C28" s="9" t="s">
        <v>71</v>
      </c>
      <c r="D28" s="9" t="s">
        <v>35</v>
      </c>
      <c r="E28" s="9" t="s">
        <v>72</v>
      </c>
    </row>
    <row r="29" ht="20" customHeight="1" spans="1:5">
      <c r="A29" s="8">
        <v>27</v>
      </c>
      <c r="B29" s="9" t="s">
        <v>73</v>
      </c>
      <c r="C29" s="9" t="s">
        <v>74</v>
      </c>
      <c r="D29" s="9" t="s">
        <v>75</v>
      </c>
      <c r="E29" s="9" t="s">
        <v>72</v>
      </c>
    </row>
    <row r="30" ht="20" customHeight="1" spans="1:5">
      <c r="A30" s="8">
        <v>28</v>
      </c>
      <c r="B30" s="9" t="s">
        <v>76</v>
      </c>
      <c r="C30" s="9" t="s">
        <v>77</v>
      </c>
      <c r="D30" s="9" t="s">
        <v>35</v>
      </c>
      <c r="E30" s="9" t="s">
        <v>72</v>
      </c>
    </row>
    <row r="31" ht="20" customHeight="1" spans="1:5">
      <c r="A31" s="8">
        <v>29</v>
      </c>
      <c r="B31" s="9" t="s">
        <v>78</v>
      </c>
      <c r="C31" s="9" t="s">
        <v>79</v>
      </c>
      <c r="D31" s="9" t="s">
        <v>35</v>
      </c>
      <c r="E31" s="9" t="s">
        <v>72</v>
      </c>
    </row>
    <row r="32" ht="20" customHeight="1" spans="1:5">
      <c r="A32" s="8">
        <v>30</v>
      </c>
      <c r="B32" s="11" t="s">
        <v>80</v>
      </c>
      <c r="C32" s="14" t="s">
        <v>81</v>
      </c>
      <c r="D32" s="11" t="s">
        <v>8</v>
      </c>
      <c r="E32" s="9" t="s">
        <v>82</v>
      </c>
    </row>
    <row r="33" ht="20" customHeight="1" spans="1:5">
      <c r="A33" s="8">
        <v>31</v>
      </c>
      <c r="B33" s="11" t="s">
        <v>83</v>
      </c>
      <c r="C33" s="14" t="s">
        <v>84</v>
      </c>
      <c r="D33" s="11" t="s">
        <v>8</v>
      </c>
      <c r="E33" s="9" t="s">
        <v>82</v>
      </c>
    </row>
    <row r="34" ht="20" customHeight="1" spans="1:5">
      <c r="A34" s="8">
        <v>32</v>
      </c>
      <c r="B34" s="11" t="s">
        <v>85</v>
      </c>
      <c r="C34" s="14" t="s">
        <v>86</v>
      </c>
      <c r="D34" s="11" t="s">
        <v>35</v>
      </c>
      <c r="E34" s="9" t="s">
        <v>82</v>
      </c>
    </row>
    <row r="35" ht="20" customHeight="1" spans="1:5">
      <c r="A35" s="8">
        <v>33</v>
      </c>
      <c r="B35" s="11" t="s">
        <v>87</v>
      </c>
      <c r="C35" s="14" t="s">
        <v>88</v>
      </c>
      <c r="D35" s="11" t="s">
        <v>8</v>
      </c>
      <c r="E35" s="9" t="s">
        <v>82</v>
      </c>
    </row>
    <row r="36" ht="20" customHeight="1" spans="1:5">
      <c r="A36" s="8">
        <v>34</v>
      </c>
      <c r="B36" s="9" t="s">
        <v>89</v>
      </c>
      <c r="C36" s="14" t="s">
        <v>90</v>
      </c>
      <c r="D36" s="9" t="s">
        <v>8</v>
      </c>
      <c r="E36" s="9" t="s">
        <v>91</v>
      </c>
    </row>
    <row r="37" ht="20" customHeight="1" spans="1:5">
      <c r="A37" s="8">
        <v>35</v>
      </c>
      <c r="B37" s="9" t="s">
        <v>92</v>
      </c>
      <c r="C37" s="14" t="s">
        <v>93</v>
      </c>
      <c r="D37" s="9" t="s">
        <v>8</v>
      </c>
      <c r="E37" s="9" t="s">
        <v>94</v>
      </c>
    </row>
    <row r="38" ht="20" customHeight="1" spans="1:5">
      <c r="A38" s="8">
        <v>36</v>
      </c>
      <c r="B38" s="9" t="s">
        <v>95</v>
      </c>
      <c r="C38" s="14" t="s">
        <v>96</v>
      </c>
      <c r="D38" s="9" t="s">
        <v>35</v>
      </c>
      <c r="E38" s="9" t="s">
        <v>97</v>
      </c>
    </row>
    <row r="39" ht="20" customHeight="1" spans="1:5">
      <c r="A39" s="8">
        <v>37</v>
      </c>
      <c r="B39" s="11" t="s">
        <v>98</v>
      </c>
      <c r="C39" s="14" t="s">
        <v>99</v>
      </c>
      <c r="D39" s="11" t="s">
        <v>8</v>
      </c>
      <c r="E39" s="10" t="s">
        <v>100</v>
      </c>
    </row>
    <row r="40" ht="20" customHeight="1" spans="1:5">
      <c r="A40" s="8">
        <v>38</v>
      </c>
      <c r="B40" s="11" t="s">
        <v>101</v>
      </c>
      <c r="C40" s="14" t="s">
        <v>102</v>
      </c>
      <c r="D40" s="11" t="s">
        <v>8</v>
      </c>
      <c r="E40" s="9" t="s">
        <v>100</v>
      </c>
    </row>
    <row r="41" ht="20" customHeight="1" spans="1:5">
      <c r="A41" s="8">
        <v>39</v>
      </c>
      <c r="B41" s="11" t="s">
        <v>103</v>
      </c>
      <c r="C41" s="14" t="s">
        <v>104</v>
      </c>
      <c r="D41" s="11" t="s">
        <v>35</v>
      </c>
      <c r="E41" s="9" t="s">
        <v>105</v>
      </c>
    </row>
  </sheetData>
  <autoFilter xmlns:etc="http://www.wps.cn/officeDocument/2017/etCustomData" ref="A1:E41" etc:filterBottomFollowUsedRange="0">
    <extLst/>
  </autoFilter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I11" sqref="I11"/>
    </sheetView>
  </sheetViews>
  <sheetFormatPr defaultColWidth="8.88888888888889" defaultRowHeight="14.4" outlineLevelCol="4"/>
  <cols>
    <col min="2" max="2" width="37.8888888888889" customWidth="1"/>
    <col min="3" max="5" width="15.6666666666667" customWidth="1"/>
  </cols>
  <sheetData>
    <row r="1" ht="34" customHeight="1" spans="1:5">
      <c r="A1" s="2" t="s">
        <v>106</v>
      </c>
      <c r="B1" s="2"/>
      <c r="C1" s="2"/>
      <c r="D1" s="2"/>
      <c r="E1" s="2"/>
    </row>
    <row r="2" customFormat="1" ht="20" customHeight="1" spans="1:5">
      <c r="A2" s="3" t="s">
        <v>1</v>
      </c>
      <c r="B2" s="3" t="s">
        <v>5</v>
      </c>
      <c r="C2" s="3" t="s">
        <v>107</v>
      </c>
      <c r="D2" s="3" t="s">
        <v>108</v>
      </c>
      <c r="E2" s="3"/>
    </row>
    <row r="3" s="1" customFormat="1" ht="20" customHeight="1" spans="1:5">
      <c r="A3" s="3"/>
      <c r="B3" s="3"/>
      <c r="C3" s="3"/>
      <c r="D3" s="3" t="s">
        <v>109</v>
      </c>
      <c r="E3" s="3" t="s">
        <v>110</v>
      </c>
    </row>
    <row r="4" s="1" customFormat="1" ht="20" customHeight="1" spans="1:5">
      <c r="A4" s="4">
        <v>1</v>
      </c>
      <c r="B4" s="4" t="s">
        <v>23</v>
      </c>
      <c r="C4" s="4">
        <v>1</v>
      </c>
      <c r="D4" s="4">
        <f>C4*500</f>
        <v>500</v>
      </c>
      <c r="E4" s="4">
        <f>C4*300</f>
        <v>300</v>
      </c>
    </row>
    <row r="5" s="1" customFormat="1" ht="20" customHeight="1" spans="1:5">
      <c r="A5" s="4">
        <v>2</v>
      </c>
      <c r="B5" s="4" t="s">
        <v>20</v>
      </c>
      <c r="C5" s="4">
        <v>1</v>
      </c>
      <c r="D5" s="4">
        <f t="shared" ref="D5:D20" si="0">C5*500</f>
        <v>500</v>
      </c>
      <c r="E5" s="4">
        <f t="shared" ref="E5:E20" si="1">C5*300</f>
        <v>300</v>
      </c>
    </row>
    <row r="6" s="1" customFormat="1" ht="20" customHeight="1" spans="1:5">
      <c r="A6" s="4">
        <v>3</v>
      </c>
      <c r="B6" s="4" t="s">
        <v>82</v>
      </c>
      <c r="C6" s="4">
        <v>4</v>
      </c>
      <c r="D6" s="4">
        <f t="shared" si="0"/>
        <v>2000</v>
      </c>
      <c r="E6" s="4">
        <f t="shared" si="1"/>
        <v>1200</v>
      </c>
    </row>
    <row r="7" s="1" customFormat="1" ht="20" customHeight="1" spans="1:5">
      <c r="A7" s="4">
        <v>4</v>
      </c>
      <c r="B7" s="4" t="s">
        <v>63</v>
      </c>
      <c r="C7" s="4">
        <v>4</v>
      </c>
      <c r="D7" s="4">
        <f t="shared" si="0"/>
        <v>2000</v>
      </c>
      <c r="E7" s="4">
        <f t="shared" si="1"/>
        <v>1200</v>
      </c>
    </row>
    <row r="8" s="1" customFormat="1" ht="20" customHeight="1" spans="1:5">
      <c r="A8" s="4">
        <v>5</v>
      </c>
      <c r="B8" s="4" t="s">
        <v>58</v>
      </c>
      <c r="C8" s="4">
        <v>2</v>
      </c>
      <c r="D8" s="4">
        <f t="shared" si="0"/>
        <v>1000</v>
      </c>
      <c r="E8" s="4">
        <f t="shared" si="1"/>
        <v>600</v>
      </c>
    </row>
    <row r="9" s="1" customFormat="1" ht="20" customHeight="1" spans="1:5">
      <c r="A9" s="4">
        <v>6</v>
      </c>
      <c r="B9" s="4" t="s">
        <v>55</v>
      </c>
      <c r="C9" s="4">
        <v>1</v>
      </c>
      <c r="D9" s="4">
        <f t="shared" si="0"/>
        <v>500</v>
      </c>
      <c r="E9" s="4">
        <f t="shared" si="1"/>
        <v>300</v>
      </c>
    </row>
    <row r="10" s="1" customFormat="1" ht="20" customHeight="1" spans="1:5">
      <c r="A10" s="4">
        <v>7</v>
      </c>
      <c r="B10" s="4" t="s">
        <v>40</v>
      </c>
      <c r="C10" s="4">
        <v>7</v>
      </c>
      <c r="D10" s="4">
        <f t="shared" si="0"/>
        <v>3500</v>
      </c>
      <c r="E10" s="4">
        <f t="shared" si="1"/>
        <v>2100</v>
      </c>
    </row>
    <row r="11" s="1" customFormat="1" ht="20" customHeight="1" spans="1:5">
      <c r="A11" s="4">
        <v>8</v>
      </c>
      <c r="B11" s="4" t="s">
        <v>105</v>
      </c>
      <c r="C11" s="4">
        <v>1</v>
      </c>
      <c r="D11" s="4">
        <f t="shared" si="0"/>
        <v>500</v>
      </c>
      <c r="E11" s="4">
        <f t="shared" si="1"/>
        <v>300</v>
      </c>
    </row>
    <row r="12" s="1" customFormat="1" ht="20" customHeight="1" spans="1:5">
      <c r="A12" s="4">
        <v>9</v>
      </c>
      <c r="B12" s="4" t="s">
        <v>9</v>
      </c>
      <c r="C12" s="4">
        <v>4</v>
      </c>
      <c r="D12" s="4">
        <f t="shared" si="0"/>
        <v>2000</v>
      </c>
      <c r="E12" s="4">
        <f t="shared" si="1"/>
        <v>1200</v>
      </c>
    </row>
    <row r="13" s="1" customFormat="1" ht="20" customHeight="1" spans="1:5">
      <c r="A13" s="4">
        <v>10</v>
      </c>
      <c r="B13" s="4" t="s">
        <v>91</v>
      </c>
      <c r="C13" s="4">
        <v>1</v>
      </c>
      <c r="D13" s="4">
        <f t="shared" si="0"/>
        <v>500</v>
      </c>
      <c r="E13" s="4">
        <f t="shared" si="1"/>
        <v>300</v>
      </c>
    </row>
    <row r="14" s="1" customFormat="1" ht="20" customHeight="1" spans="1:5">
      <c r="A14" s="4">
        <v>11</v>
      </c>
      <c r="B14" s="4" t="s">
        <v>72</v>
      </c>
      <c r="C14" s="4">
        <v>4</v>
      </c>
      <c r="D14" s="4">
        <f t="shared" si="0"/>
        <v>2000</v>
      </c>
      <c r="E14" s="4">
        <f t="shared" si="1"/>
        <v>1200</v>
      </c>
    </row>
    <row r="15" s="1" customFormat="1" ht="20" customHeight="1" spans="1:5">
      <c r="A15" s="4">
        <v>12</v>
      </c>
      <c r="B15" s="4" t="s">
        <v>36</v>
      </c>
      <c r="C15" s="4">
        <v>1</v>
      </c>
      <c r="D15" s="4">
        <f t="shared" si="0"/>
        <v>500</v>
      </c>
      <c r="E15" s="4">
        <f t="shared" si="1"/>
        <v>300</v>
      </c>
    </row>
    <row r="16" s="1" customFormat="1" ht="20" customHeight="1" spans="1:5">
      <c r="A16" s="4">
        <v>13</v>
      </c>
      <c r="B16" s="4" t="s">
        <v>97</v>
      </c>
      <c r="C16" s="4">
        <v>1</v>
      </c>
      <c r="D16" s="4">
        <f t="shared" si="0"/>
        <v>500</v>
      </c>
      <c r="E16" s="4">
        <f t="shared" si="1"/>
        <v>300</v>
      </c>
    </row>
    <row r="17" s="1" customFormat="1" ht="20" customHeight="1" spans="1:5">
      <c r="A17" s="4">
        <v>14</v>
      </c>
      <c r="B17" s="4" t="s">
        <v>94</v>
      </c>
      <c r="C17" s="4">
        <v>1</v>
      </c>
      <c r="D17" s="4">
        <f t="shared" si="0"/>
        <v>500</v>
      </c>
      <c r="E17" s="4">
        <f t="shared" si="1"/>
        <v>300</v>
      </c>
    </row>
    <row r="18" s="1" customFormat="1" ht="20" customHeight="1" spans="1:5">
      <c r="A18" s="4">
        <v>15</v>
      </c>
      <c r="B18" s="4" t="s">
        <v>100</v>
      </c>
      <c r="C18" s="4">
        <v>2</v>
      </c>
      <c r="D18" s="4">
        <f t="shared" si="0"/>
        <v>1000</v>
      </c>
      <c r="E18" s="4">
        <f t="shared" si="1"/>
        <v>600</v>
      </c>
    </row>
    <row r="19" s="1" customFormat="1" ht="20" customHeight="1" spans="1:5">
      <c r="A19" s="4">
        <v>16</v>
      </c>
      <c r="B19" s="4" t="s">
        <v>26</v>
      </c>
      <c r="C19" s="4">
        <v>4</v>
      </c>
      <c r="D19" s="4">
        <f t="shared" si="0"/>
        <v>2000</v>
      </c>
      <c r="E19" s="4">
        <f t="shared" si="1"/>
        <v>1200</v>
      </c>
    </row>
    <row r="20" ht="20" customHeight="1" spans="1:5">
      <c r="A20" s="5" t="s">
        <v>111</v>
      </c>
      <c r="B20" s="6"/>
      <c r="C20" s="4">
        <f>SUM(C4:C19)</f>
        <v>39</v>
      </c>
      <c r="D20" s="4">
        <f>SUM(D4:D19)</f>
        <v>19500</v>
      </c>
      <c r="E20" s="4">
        <f>SUM(E4:E19)</f>
        <v>11700</v>
      </c>
    </row>
  </sheetData>
  <mergeCells count="6">
    <mergeCell ref="A1:E1"/>
    <mergeCell ref="D2:E2"/>
    <mergeCell ref="A20:B20"/>
    <mergeCell ref="A2:A3"/>
    <mergeCell ref="B2:B3"/>
    <mergeCell ref="C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徐圩新区39</vt:lpstr>
      <vt:lpstr>徐圩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麦小青青青</cp:lastModifiedBy>
  <dcterms:created xsi:type="dcterms:W3CDTF">2023-05-12T11:15:00Z</dcterms:created>
  <dcterms:modified xsi:type="dcterms:W3CDTF">2025-06-30T08:40:52Z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E5A1AB9FCF58423997A30BC14917B4E6_12</vt:lpwstr>
  </property>
</Properties>
</file>