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 activeTab="1"/>
  </bookViews>
  <sheets>
    <sheet name="连云25" sheetId="2" r:id="rId1"/>
    <sheet name="连云区" sheetId="8" r:id="rId2"/>
  </sheets>
  <definedNames>
    <definedName name="_xlnm._FilterDatabase" localSheetId="0" hidden="1">连云25!$A$2:$IC$27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<sst xmlns="http://schemas.openxmlformats.org/spreadsheetml/2006/main" count="121" uniqueCount="72">
  <si>
    <t>连云港市区企业吸纳返乡人员一次性就业补贴花名册（连云区）</t>
  </si>
  <si>
    <t>序号</t>
  </si>
  <si>
    <t>姓名</t>
  </si>
  <si>
    <t>身份证号</t>
  </si>
  <si>
    <t>人员类别</t>
  </si>
  <si>
    <t>单位名称</t>
  </si>
  <si>
    <t>程凯丽</t>
  </si>
  <si>
    <t>320703********1025</t>
  </si>
  <si>
    <t>大中专院校毕业生</t>
  </si>
  <si>
    <t>中国外运陆桥运输有限公司</t>
  </si>
  <si>
    <t>王浩然</t>
  </si>
  <si>
    <t>320703********1518</t>
  </si>
  <si>
    <t>尹佳璇</t>
  </si>
  <si>
    <t>320703********0026</t>
  </si>
  <si>
    <t>刘书瑜</t>
  </si>
  <si>
    <t>320703********0543</t>
  </si>
  <si>
    <t>唐静</t>
  </si>
  <si>
    <t>320703********4523</t>
  </si>
  <si>
    <t>汪广城</t>
  </si>
  <si>
    <t>320703********0512</t>
  </si>
  <si>
    <t>庄洲</t>
  </si>
  <si>
    <t>320705********001X</t>
  </si>
  <si>
    <t>苏琪超</t>
  </si>
  <si>
    <t>留学回国人员</t>
  </si>
  <si>
    <t>丰益高分子材料(连云港)有限公司</t>
  </si>
  <si>
    <t>李永建</t>
  </si>
  <si>
    <t>320723********2233</t>
  </si>
  <si>
    <t>外出务工人员</t>
  </si>
  <si>
    <t>李其瑞</t>
  </si>
  <si>
    <t>320721********243X</t>
  </si>
  <si>
    <t>张元坤</t>
  </si>
  <si>
    <t>320721********5815</t>
  </si>
  <si>
    <t>韦万宇</t>
  </si>
  <si>
    <t>320723********301X</t>
  </si>
  <si>
    <t>郑家欢</t>
  </si>
  <si>
    <t>320706********1519</t>
  </si>
  <si>
    <t>退役军人</t>
  </si>
  <si>
    <t>叶钦臣</t>
  </si>
  <si>
    <t>320704********4014</t>
  </si>
  <si>
    <t>杨晨旭</t>
  </si>
  <si>
    <t>320703********2012</t>
  </si>
  <si>
    <t>孙紫彤</t>
  </si>
  <si>
    <t>320722********3327</t>
  </si>
  <si>
    <t>陈严</t>
  </si>
  <si>
    <t>320723********4035</t>
  </si>
  <si>
    <t>陈程龙</t>
  </si>
  <si>
    <t>320721********5612</t>
  </si>
  <si>
    <t>王志韬</t>
  </si>
  <si>
    <t>320703********0010</t>
  </si>
  <si>
    <t>赵广信</t>
  </si>
  <si>
    <t>320722********4530</t>
  </si>
  <si>
    <t>金桥丰益氯碱(连云港)有限公司</t>
  </si>
  <si>
    <t>焦宇婷</t>
  </si>
  <si>
    <t>320723********4225</t>
  </si>
  <si>
    <t>乔乃睿</t>
  </si>
  <si>
    <t>320705********3519</t>
  </si>
  <si>
    <t>丰益表面活性材料(连云港)有限公司</t>
  </si>
  <si>
    <t>邢逢逢</t>
  </si>
  <si>
    <t>320721********2453</t>
  </si>
  <si>
    <t>江苏旭晟环保科技有限公司</t>
  </si>
  <si>
    <t>汤思敏</t>
  </si>
  <si>
    <t>320722********7886</t>
  </si>
  <si>
    <t>连云港幸运叶子供应链有限公司</t>
  </si>
  <si>
    <t>卢艺文</t>
  </si>
  <si>
    <t>320921********8323</t>
  </si>
  <si>
    <t>江苏鼎观食品科技有限公司</t>
  </si>
  <si>
    <t>连云港市区企业吸纳返乡人员一次性就业补贴汇总表（连云区）</t>
  </si>
  <si>
    <t>补贴人数</t>
  </si>
  <si>
    <t>补贴金额/元</t>
  </si>
  <si>
    <t>单位</t>
  </si>
  <si>
    <t>个人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</si>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</sst>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176" fontId="3" fillId="0" borderId="1" xfId="0" applyNumberFormat="1" applyFont="1" applyBorder="1" applyAlignment="1">
      <alignment horizontal="left" vertical="center"/>
    </xf>
    <xf numFmtId="0" fontId="2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176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C27"/>
  <sheetViews>
    <sheetView workbookViewId="0">
      <selection activeCell="J12" sqref="J12"/>
    </sheetView>
  </sheetViews>
  <sheetFormatPr defaultColWidth="9" defaultRowHeight="14.4"/>
  <cols>
    <col min="3" max="3" width="23" customWidth="1"/>
    <col min="4" max="4" width="24.4444444444444" customWidth="1"/>
    <col min="5" max="5" width="33.75" customWidth="1"/>
  </cols>
  <sheetData>
    <row r="1" ht="51" customHeight="1" spans="1:237">
      <c r="A1" s="6" t="s">
        <v>0</v>
      </c>
      <c r="B1" s="6"/>
      <c r="C1" s="6"/>
      <c r="D1" s="6"/>
      <c r="E1" s="6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0"/>
      <c r="FI1" s="10"/>
      <c r="FJ1" s="10"/>
      <c r="FK1" s="10"/>
      <c r="FL1" s="10"/>
      <c r="FM1" s="10"/>
      <c r="FN1" s="10"/>
      <c r="FO1" s="10"/>
      <c r="FP1" s="10"/>
      <c r="FQ1" s="10"/>
      <c r="FR1" s="10"/>
      <c r="FS1" s="10"/>
      <c r="FT1" s="10"/>
      <c r="FU1" s="10"/>
      <c r="FV1" s="10"/>
      <c r="FW1" s="10"/>
      <c r="FX1" s="10"/>
      <c r="FY1" s="10"/>
      <c r="FZ1" s="10"/>
      <c r="GA1" s="10"/>
      <c r="GB1" s="10"/>
      <c r="GC1" s="10"/>
      <c r="GD1" s="10"/>
      <c r="GE1" s="10"/>
      <c r="GF1" s="10"/>
      <c r="GG1" s="10"/>
      <c r="GH1" s="10"/>
      <c r="GI1" s="10"/>
      <c r="GJ1" s="10"/>
      <c r="GK1" s="10"/>
      <c r="GL1" s="10"/>
      <c r="GM1" s="10"/>
      <c r="GN1" s="10"/>
      <c r="GO1" s="10"/>
      <c r="GP1" s="10"/>
      <c r="GQ1" s="10"/>
      <c r="GR1" s="10"/>
      <c r="GS1" s="10"/>
      <c r="GT1" s="10"/>
      <c r="GU1" s="10"/>
      <c r="GV1" s="10"/>
      <c r="GW1" s="10"/>
      <c r="GX1" s="10"/>
      <c r="GY1" s="10"/>
      <c r="GZ1" s="10"/>
      <c r="HA1" s="10"/>
      <c r="HB1" s="10"/>
      <c r="HC1" s="10"/>
      <c r="HD1" s="10"/>
      <c r="HE1" s="10"/>
      <c r="HF1" s="10"/>
      <c r="HG1" s="10"/>
      <c r="HH1" s="10"/>
      <c r="HI1" s="10"/>
      <c r="HJ1" s="10"/>
      <c r="HK1" s="10"/>
      <c r="HL1" s="10"/>
      <c r="HM1" s="10"/>
      <c r="HN1" s="10"/>
      <c r="HO1" s="10"/>
      <c r="HP1" s="10"/>
      <c r="HQ1" s="10"/>
      <c r="HR1" s="10"/>
      <c r="HS1" s="10"/>
      <c r="HT1" s="10"/>
      <c r="HU1" s="10"/>
      <c r="HV1" s="10"/>
      <c r="HW1" s="10"/>
      <c r="HX1" s="10"/>
      <c r="HY1" s="10"/>
      <c r="HZ1" s="10"/>
      <c r="IA1" s="10"/>
      <c r="IB1" s="10"/>
      <c r="IC1" s="10"/>
    </row>
    <row r="2" ht="20" customHeight="1" spans="1:237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</row>
    <row r="3" ht="20" customHeight="1" spans="1:237">
      <c r="A3" s="11">
        <v>1</v>
      </c>
      <c r="B3" s="11" t="s">
        <v>6</v>
      </c>
      <c r="C3" s="13" t="s">
        <v>7</v>
      </c>
      <c r="D3" s="11" t="s">
        <v>8</v>
      </c>
      <c r="E3" s="11" t="s">
        <v>9</v>
      </c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</row>
    <row r="4" ht="20" customHeight="1" spans="1:237">
      <c r="A4" s="11">
        <v>2</v>
      </c>
      <c r="B4" s="11" t="s">
        <v>10</v>
      </c>
      <c r="C4" s="13" t="s">
        <v>11</v>
      </c>
      <c r="D4" s="11" t="s">
        <v>8</v>
      </c>
      <c r="E4" s="11" t="s">
        <v>9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</row>
    <row r="5" ht="20" customHeight="1" spans="1:237">
      <c r="A5" s="11">
        <v>3</v>
      </c>
      <c r="B5" s="11" t="s">
        <v>12</v>
      </c>
      <c r="C5" s="13" t="s">
        <v>13</v>
      </c>
      <c r="D5" s="11" t="s">
        <v>8</v>
      </c>
      <c r="E5" s="11" t="s">
        <v>9</v>
      </c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</row>
    <row r="6" ht="20" customHeight="1" spans="1:237">
      <c r="A6" s="11">
        <v>4</v>
      </c>
      <c r="B6" s="11" t="s">
        <v>14</v>
      </c>
      <c r="C6" s="13" t="s">
        <v>15</v>
      </c>
      <c r="D6" s="11" t="s">
        <v>8</v>
      </c>
      <c r="E6" s="11" t="s">
        <v>9</v>
      </c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</row>
    <row r="7" ht="20" customHeight="1" spans="1:237">
      <c r="A7" s="11">
        <v>5</v>
      </c>
      <c r="B7" s="11" t="s">
        <v>16</v>
      </c>
      <c r="C7" s="13" t="s">
        <v>17</v>
      </c>
      <c r="D7" s="11" t="s">
        <v>8</v>
      </c>
      <c r="E7" s="11" t="s">
        <v>9</v>
      </c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</row>
    <row r="8" ht="20" customHeight="1" spans="1:237">
      <c r="A8" s="11">
        <v>6</v>
      </c>
      <c r="B8" s="11" t="s">
        <v>18</v>
      </c>
      <c r="C8" s="13" t="s">
        <v>19</v>
      </c>
      <c r="D8" s="11" t="s">
        <v>8</v>
      </c>
      <c r="E8" s="11" t="s">
        <v>9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</row>
    <row r="9" ht="20" customHeight="1" spans="1:237">
      <c r="A9" s="11">
        <v>7</v>
      </c>
      <c r="B9" s="11" t="s">
        <v>20</v>
      </c>
      <c r="C9" s="13" t="s">
        <v>21</v>
      </c>
      <c r="D9" s="11" t="s">
        <v>8</v>
      </c>
      <c r="E9" s="11" t="s">
        <v>9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</row>
    <row r="10" ht="20" customHeight="1" spans="1:237">
      <c r="A10" s="11">
        <v>8</v>
      </c>
      <c r="B10" s="11" t="s">
        <v>22</v>
      </c>
      <c r="C10" s="13" t="s">
        <v>19</v>
      </c>
      <c r="D10" s="11" t="s">
        <v>23</v>
      </c>
      <c r="E10" s="14" t="s">
        <v>24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</row>
    <row r="11" ht="20" customHeight="1" spans="1:237">
      <c r="A11" s="11">
        <v>9</v>
      </c>
      <c r="B11" s="11" t="s">
        <v>25</v>
      </c>
      <c r="C11" s="13" t="s">
        <v>26</v>
      </c>
      <c r="D11" s="11" t="s">
        <v>27</v>
      </c>
      <c r="E11" s="14" t="s">
        <v>24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</row>
    <row r="12" ht="20" customHeight="1" spans="1:237">
      <c r="A12" s="11">
        <v>10</v>
      </c>
      <c r="B12" s="11" t="s">
        <v>28</v>
      </c>
      <c r="C12" s="13" t="s">
        <v>29</v>
      </c>
      <c r="D12" s="11" t="s">
        <v>8</v>
      </c>
      <c r="E12" s="14" t="s">
        <v>24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</row>
    <row r="13" ht="20" customHeight="1" spans="1:237">
      <c r="A13" s="11">
        <v>11</v>
      </c>
      <c r="B13" s="11" t="s">
        <v>30</v>
      </c>
      <c r="C13" s="13" t="s">
        <v>31</v>
      </c>
      <c r="D13" s="11" t="s">
        <v>8</v>
      </c>
      <c r="E13" s="14" t="s">
        <v>24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</row>
    <row r="14" ht="20" customHeight="1" spans="1:237">
      <c r="A14" s="11">
        <v>12</v>
      </c>
      <c r="B14" s="11" t="s">
        <v>32</v>
      </c>
      <c r="C14" s="13" t="s">
        <v>33</v>
      </c>
      <c r="D14" s="11" t="s">
        <v>8</v>
      </c>
      <c r="E14" s="14" t="s">
        <v>24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</row>
    <row r="15" ht="20" customHeight="1" spans="1:237">
      <c r="A15" s="11">
        <v>13</v>
      </c>
      <c r="B15" s="11" t="s">
        <v>34</v>
      </c>
      <c r="C15" s="13" t="s">
        <v>35</v>
      </c>
      <c r="D15" s="11" t="s">
        <v>36</v>
      </c>
      <c r="E15" s="14" t="s">
        <v>24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</row>
    <row r="16" ht="20" customHeight="1" spans="1:237">
      <c r="A16" s="11">
        <v>14</v>
      </c>
      <c r="B16" s="11" t="s">
        <v>37</v>
      </c>
      <c r="C16" s="13" t="s">
        <v>38</v>
      </c>
      <c r="D16" s="11" t="s">
        <v>8</v>
      </c>
      <c r="E16" s="14" t="s">
        <v>24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</row>
    <row r="17" ht="20" customHeight="1" spans="1:237">
      <c r="A17" s="11">
        <v>15</v>
      </c>
      <c r="B17" s="11" t="s">
        <v>39</v>
      </c>
      <c r="C17" s="13" t="s">
        <v>40</v>
      </c>
      <c r="D17" s="11" t="s">
        <v>36</v>
      </c>
      <c r="E17" s="14" t="s">
        <v>24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</row>
    <row r="18" ht="20" customHeight="1" spans="1:237">
      <c r="A18" s="11">
        <v>16</v>
      </c>
      <c r="B18" s="11" t="s">
        <v>41</v>
      </c>
      <c r="C18" s="13" t="s">
        <v>42</v>
      </c>
      <c r="D18" s="11" t="s">
        <v>8</v>
      </c>
      <c r="E18" s="14" t="s">
        <v>24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</row>
    <row r="19" ht="20" customHeight="1" spans="1:237">
      <c r="A19" s="11">
        <v>17</v>
      </c>
      <c r="B19" s="11" t="s">
        <v>43</v>
      </c>
      <c r="C19" s="13" t="s">
        <v>44</v>
      </c>
      <c r="D19" s="11" t="s">
        <v>8</v>
      </c>
      <c r="E19" s="14" t="s">
        <v>24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</row>
    <row r="20" ht="20" customHeight="1" spans="1:237">
      <c r="A20" s="11">
        <v>18</v>
      </c>
      <c r="B20" s="11" t="s">
        <v>45</v>
      </c>
      <c r="C20" s="13" t="s">
        <v>46</v>
      </c>
      <c r="D20" s="11" t="s">
        <v>27</v>
      </c>
      <c r="E20" s="14" t="s">
        <v>24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</row>
    <row r="21" ht="20" customHeight="1" spans="1:237">
      <c r="A21" s="11">
        <v>19</v>
      </c>
      <c r="B21" s="11" t="s">
        <v>47</v>
      </c>
      <c r="C21" s="13" t="s">
        <v>48</v>
      </c>
      <c r="D21" s="11" t="s">
        <v>8</v>
      </c>
      <c r="E21" s="14" t="s">
        <v>24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</row>
    <row r="22" ht="20" customHeight="1" spans="1:237">
      <c r="A22" s="11">
        <v>20</v>
      </c>
      <c r="B22" s="11" t="s">
        <v>49</v>
      </c>
      <c r="C22" s="13" t="s">
        <v>50</v>
      </c>
      <c r="D22" s="11" t="s">
        <v>8</v>
      </c>
      <c r="E22" s="14" t="s">
        <v>51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</row>
    <row r="23" ht="20" customHeight="1" spans="1:237">
      <c r="A23" s="11">
        <v>21</v>
      </c>
      <c r="B23" s="11" t="s">
        <v>52</v>
      </c>
      <c r="C23" s="13" t="s">
        <v>53</v>
      </c>
      <c r="D23" s="11" t="s">
        <v>27</v>
      </c>
      <c r="E23" s="14" t="s">
        <v>51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</row>
    <row r="24" ht="20" customHeight="1" spans="1:237">
      <c r="A24" s="11">
        <v>22</v>
      </c>
      <c r="B24" s="11" t="s">
        <v>54</v>
      </c>
      <c r="C24" s="13" t="s">
        <v>55</v>
      </c>
      <c r="D24" s="11" t="s">
        <v>8</v>
      </c>
      <c r="E24" s="14" t="s">
        <v>56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</row>
    <row r="25" ht="20" customHeight="1" spans="1:237">
      <c r="A25" s="11">
        <v>23</v>
      </c>
      <c r="B25" s="11" t="s">
        <v>57</v>
      </c>
      <c r="C25" s="13" t="s">
        <v>58</v>
      </c>
      <c r="D25" s="11" t="s">
        <v>27</v>
      </c>
      <c r="E25" s="14" t="s">
        <v>59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</row>
    <row r="26" ht="20" customHeight="1" spans="1:237">
      <c r="A26" s="11">
        <v>24</v>
      </c>
      <c r="B26" s="11" t="s">
        <v>60</v>
      </c>
      <c r="C26" s="13" t="s">
        <v>61</v>
      </c>
      <c r="D26" s="11" t="s">
        <v>27</v>
      </c>
      <c r="E26" s="14" t="s">
        <v>62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</row>
    <row r="27" ht="20" customHeight="1" spans="1:237">
      <c r="A27" s="11">
        <v>25</v>
      </c>
      <c r="B27" s="15" t="s">
        <v>63</v>
      </c>
      <c r="C27" s="16" t="s">
        <v>64</v>
      </c>
      <c r="D27" s="15" t="s">
        <v>8</v>
      </c>
      <c r="E27" s="17" t="s">
        <v>65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</row>
  </sheetData>
  <autoFilter xmlns:etc="http://www.wps.cn/officeDocument/2017/etCustomData" ref="A2:IC27" etc:filterBottomFollowUsedRange="0">
    <extLst/>
  </autoFilter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workbookViewId="0">
      <selection activeCell="H7" sqref="H7"/>
    </sheetView>
  </sheetViews>
  <sheetFormatPr defaultColWidth="8.88888888888889" defaultRowHeight="14.4" outlineLevelCol="5"/>
  <cols>
    <col min="2" max="2" width="36.7777777777778" customWidth="1"/>
    <col min="3" max="3" width="13" customWidth="1"/>
    <col min="4" max="4" width="13.2222222222222" style="1" customWidth="1"/>
    <col min="5" max="5" width="14.8888888888889" style="1" customWidth="1"/>
  </cols>
  <sheetData>
    <row r="1" ht="49" customHeight="1" spans="1:6">
      <c r="A1" s="2" t="s">
        <v>66</v>
      </c>
      <c r="B1" s="2"/>
      <c r="C1" s="2"/>
      <c r="D1" s="2"/>
      <c r="E1" s="2"/>
      <c r="F1" s="3"/>
    </row>
    <row r="2" ht="22" customHeight="1" spans="1:6">
      <c r="A2" s="4" t="s">
        <v>1</v>
      </c>
      <c r="B2" s="4" t="s">
        <v>5</v>
      </c>
      <c r="C2" s="4" t="s">
        <v>67</v>
      </c>
      <c r="D2" s="5" t="s">
        <v>68</v>
      </c>
      <c r="E2" s="5"/>
      <c r="F2" s="6"/>
    </row>
    <row r="3" ht="22" customHeight="1" spans="1:6">
      <c r="A3" s="4"/>
      <c r="B3" s="4"/>
      <c r="C3" s="4"/>
      <c r="D3" s="5" t="s">
        <v>69</v>
      </c>
      <c r="E3" s="5" t="s">
        <v>70</v>
      </c>
      <c r="F3" s="6"/>
    </row>
    <row r="4" ht="20" customHeight="1" spans="1:5">
      <c r="A4" s="7">
        <v>1</v>
      </c>
      <c r="B4" s="7" t="s">
        <v>9</v>
      </c>
      <c r="C4" s="7">
        <v>7</v>
      </c>
      <c r="D4" s="8">
        <f>C4*500</f>
        <v>3500</v>
      </c>
      <c r="E4" s="8">
        <f>C4*300</f>
        <v>2100</v>
      </c>
    </row>
    <row r="5" ht="20" customHeight="1" spans="1:5">
      <c r="A5" s="7">
        <v>2</v>
      </c>
      <c r="B5" s="7" t="s">
        <v>62</v>
      </c>
      <c r="C5" s="7">
        <v>1</v>
      </c>
      <c r="D5" s="8">
        <f t="shared" ref="D5:D10" si="0">C5*500</f>
        <v>500</v>
      </c>
      <c r="E5" s="8">
        <f t="shared" ref="E5:E10" si="1">C5*300</f>
        <v>300</v>
      </c>
    </row>
    <row r="6" ht="20" customHeight="1" spans="1:5">
      <c r="A6" s="7">
        <v>3</v>
      </c>
      <c r="B6" s="7" t="s">
        <v>51</v>
      </c>
      <c r="C6" s="7">
        <v>2</v>
      </c>
      <c r="D6" s="8">
        <f t="shared" si="0"/>
        <v>1000</v>
      </c>
      <c r="E6" s="8">
        <f t="shared" si="1"/>
        <v>600</v>
      </c>
    </row>
    <row r="7" ht="20" customHeight="1" spans="1:5">
      <c r="A7" s="7">
        <v>4</v>
      </c>
      <c r="B7" s="7" t="s">
        <v>59</v>
      </c>
      <c r="C7" s="7">
        <v>1</v>
      </c>
      <c r="D7" s="8">
        <f t="shared" si="0"/>
        <v>500</v>
      </c>
      <c r="E7" s="8">
        <f t="shared" si="1"/>
        <v>300</v>
      </c>
    </row>
    <row r="8" ht="20" customHeight="1" spans="1:5">
      <c r="A8" s="7">
        <v>5</v>
      </c>
      <c r="B8" s="7" t="s">
        <v>65</v>
      </c>
      <c r="C8" s="7">
        <v>1</v>
      </c>
      <c r="D8" s="8">
        <f t="shared" si="0"/>
        <v>500</v>
      </c>
      <c r="E8" s="8">
        <f t="shared" si="1"/>
        <v>300</v>
      </c>
    </row>
    <row r="9" ht="20" customHeight="1" spans="1:5">
      <c r="A9" s="7">
        <v>6</v>
      </c>
      <c r="B9" s="7" t="s">
        <v>24</v>
      </c>
      <c r="C9" s="7">
        <v>12</v>
      </c>
      <c r="D9" s="8">
        <f t="shared" si="0"/>
        <v>6000</v>
      </c>
      <c r="E9" s="8">
        <f t="shared" si="1"/>
        <v>3600</v>
      </c>
    </row>
    <row r="10" ht="20" customHeight="1" spans="1:5">
      <c r="A10" s="7">
        <v>7</v>
      </c>
      <c r="B10" s="7" t="s">
        <v>56</v>
      </c>
      <c r="C10" s="7">
        <v>1</v>
      </c>
      <c r="D10" s="8">
        <f t="shared" si="0"/>
        <v>500</v>
      </c>
      <c r="E10" s="8">
        <f t="shared" si="1"/>
        <v>300</v>
      </c>
    </row>
    <row r="11" ht="20" customHeight="1" spans="1:5">
      <c r="A11" s="9" t="s">
        <v>71</v>
      </c>
      <c r="B11" s="9"/>
      <c r="C11" s="7">
        <f>SUM(C4:C10)</f>
        <v>25</v>
      </c>
      <c r="D11" s="7">
        <f>SUM(D4:D10)</f>
        <v>12500</v>
      </c>
      <c r="E11" s="7">
        <f>SUM(E4:E10)</f>
        <v>7500</v>
      </c>
    </row>
    <row r="12" ht="20" customHeight="1"/>
  </sheetData>
  <mergeCells count="6">
    <mergeCell ref="A1:E1"/>
    <mergeCell ref="D2:E2"/>
    <mergeCell ref="A11:B11"/>
    <mergeCell ref="A2:A3"/>
    <mergeCell ref="B2:B3"/>
    <mergeCell ref="C2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连云25</vt:lpstr>
      <vt:lpstr>连云区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麦小青青青</cp:lastModifiedBy>
  <dcterms:created xsi:type="dcterms:W3CDTF">2023-05-12T11:15:00Z</dcterms:created>
  <dcterms:modified xsi:type="dcterms:W3CDTF">2025-06-30T08:40:35Z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E5A1AB9FCF58423997A30BC14917B4E6_12</vt:lpwstr>
  </property>
  <property fmtid="{D5CDD505-2E9C-101B-9397-08002B2CF9AE}" pid="4" name="KSOReadingLayout">
    <vt:bool>true</vt:bool>
  </property>
</Properties>
</file>